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95" windowHeight="7935"/>
  </bookViews>
  <sheets>
    <sheet name="Sheet1" sheetId="1" r:id="rId1"/>
    <sheet name="Rates" sheetId="3" r:id="rId2"/>
    <sheet name="Lists" sheetId="4" r:id="rId3"/>
  </sheets>
  <definedNames>
    <definedName name="Alexandria">Lists!$G:$G</definedName>
    <definedName name="Aswan">Lists!$D:$D</definedName>
    <definedName name="Cairo">Lists!$B:$B</definedName>
    <definedName name="CITY">Lists!$A:$A</definedName>
    <definedName name="CRUISE">Lists!$H:$H</definedName>
    <definedName name="Hurghada">Lists!$F:$F</definedName>
    <definedName name="Luxor">Lists!$C:$C</definedName>
    <definedName name="Sharm.El.Sheikh">Lists!$E:$E</definedName>
  </definedNames>
  <calcPr calcId="125725"/>
</workbook>
</file>

<file path=xl/calcChain.xml><?xml version="1.0" encoding="utf-8"?>
<calcChain xmlns="http://schemas.openxmlformats.org/spreadsheetml/2006/main">
  <c r="H6" i="1"/>
  <c r="G6"/>
  <c r="F6"/>
  <c r="E6"/>
  <c r="D6"/>
  <c r="C6"/>
  <c r="B6"/>
</calcChain>
</file>

<file path=xl/sharedStrings.xml><?xml version="1.0" encoding="utf-8"?>
<sst xmlns="http://schemas.openxmlformats.org/spreadsheetml/2006/main" count="174" uniqueCount="107">
  <si>
    <t>من</t>
  </si>
  <si>
    <t>إلى</t>
  </si>
  <si>
    <t>Hotel</t>
  </si>
  <si>
    <t>DBL</t>
  </si>
  <si>
    <t>SGL</t>
  </si>
  <si>
    <t>Cairo</t>
  </si>
  <si>
    <t>TRPL</t>
  </si>
  <si>
    <t>City</t>
  </si>
  <si>
    <t>Date</t>
  </si>
  <si>
    <t>Ramses Hilton</t>
  </si>
  <si>
    <t>1st CHD</t>
  </si>
  <si>
    <t>Free</t>
  </si>
  <si>
    <t>2nd CHD</t>
  </si>
  <si>
    <t>Upgrade</t>
  </si>
  <si>
    <t>Remarks</t>
  </si>
  <si>
    <t>Sea View Sup. 50</t>
  </si>
  <si>
    <t>No</t>
  </si>
  <si>
    <t>Sea View Sup. 51</t>
  </si>
  <si>
    <t>Sea View Sup. 52</t>
  </si>
  <si>
    <t>Sea View Sup. 53</t>
  </si>
  <si>
    <t>Sea View Sup. 54</t>
  </si>
  <si>
    <t>Sea View Sup. 55</t>
  </si>
  <si>
    <t>City :</t>
  </si>
  <si>
    <t>Hotel :</t>
  </si>
  <si>
    <t>CRUISE</t>
  </si>
  <si>
    <t xml:space="preserve">Movenpick pyramids </t>
  </si>
  <si>
    <t>Maritim Jolie Ville Hotel</t>
  </si>
  <si>
    <t>Movenpick Resort</t>
  </si>
  <si>
    <t>Sonesta Beach</t>
  </si>
  <si>
    <t>Continental Resort</t>
  </si>
  <si>
    <t>Sheraton Montazah Hotel</t>
  </si>
  <si>
    <t>Presidential Nile Cruise</t>
  </si>
  <si>
    <t>Mercure el Sphinx</t>
  </si>
  <si>
    <t>Al Moudira Hotel</t>
  </si>
  <si>
    <t>Pyramisa Isis Island Resort</t>
  </si>
  <si>
    <t>Tropitel Naema Bay Hotel</t>
  </si>
  <si>
    <t>Marriott Hotel</t>
  </si>
  <si>
    <t>Mediterranean Azur</t>
  </si>
  <si>
    <t>Intercontinental cairo citystars</t>
  </si>
  <si>
    <t>Sheraton Luxor</t>
  </si>
  <si>
    <t>Sara Hotel</t>
  </si>
  <si>
    <t>Maritim Jolie Ville Resort</t>
  </si>
  <si>
    <t xml:space="preserve">Pyramisa </t>
  </si>
  <si>
    <t xml:space="preserve">Hilton Green Plaza </t>
  </si>
  <si>
    <t>Holiday Inn citystars</t>
  </si>
  <si>
    <t>Sonesta St.George Hotel</t>
  </si>
  <si>
    <t>Marhaba Hotel</t>
  </si>
  <si>
    <t xml:space="preserve">Domina Coral bay </t>
  </si>
  <si>
    <t>Royal Azur</t>
  </si>
  <si>
    <t>Four Season San Stefano</t>
  </si>
  <si>
    <t>Intercontinental Semiramis</t>
  </si>
  <si>
    <t>Pyramisa Isis Hotel</t>
  </si>
  <si>
    <t xml:space="preserve">Regency Plaza </t>
  </si>
  <si>
    <t>Steigenberger Aldau Club</t>
  </si>
  <si>
    <t xml:space="preserve">El Salamlek Palace </t>
  </si>
  <si>
    <t>Fairmont Heliopolis and Towers</t>
  </si>
  <si>
    <t>El Luxor Hotel</t>
  </si>
  <si>
    <t xml:space="preserve">Tropicana Rosetta </t>
  </si>
  <si>
    <t>Safir</t>
  </si>
  <si>
    <t>sofitel Cecil Hotel</t>
  </si>
  <si>
    <t>conrad cairo hotel</t>
  </si>
  <si>
    <t>Gaddis Hotel</t>
  </si>
  <si>
    <t>Iberotel Il Mercato</t>
  </si>
  <si>
    <t>Mina Mark</t>
  </si>
  <si>
    <t xml:space="preserve">Paradise In Hotels Mercure Romance Hotel </t>
  </si>
  <si>
    <t>Ramses hilton hotel</t>
  </si>
  <si>
    <t>Royal Grand Sharm</t>
  </si>
  <si>
    <t>Grand seas Hostmark</t>
  </si>
  <si>
    <t>Amoun Hotel</t>
  </si>
  <si>
    <t>Pyramisa Cairo hotel</t>
  </si>
  <si>
    <t xml:space="preserve">Sharm Plaza </t>
  </si>
  <si>
    <t>Grand Plaza Hotel and Resort</t>
  </si>
  <si>
    <t>Mamura Palace Hotel</t>
  </si>
  <si>
    <t>Sonesta cairo hotel</t>
  </si>
  <si>
    <t>Hilton Sharks Bay</t>
  </si>
  <si>
    <t>Sunny Dys El Palacio</t>
  </si>
  <si>
    <t>San Giovanni Hotel</t>
  </si>
  <si>
    <t>sheraton cairo hotel</t>
  </si>
  <si>
    <t xml:space="preserve">Helnan Marina </t>
  </si>
  <si>
    <t>Sunny Days Palma De Mirette</t>
  </si>
  <si>
    <t>zoser hotel</t>
  </si>
  <si>
    <t xml:space="preserve">Cataract Layalina </t>
  </si>
  <si>
    <t xml:space="preserve">Sheraton Miramar El Gouna </t>
  </si>
  <si>
    <t>the oasis hotel</t>
  </si>
  <si>
    <t>Cataract Resort</t>
  </si>
  <si>
    <t xml:space="preserve">Movenpick El Gouna </t>
  </si>
  <si>
    <t>shepheard hotel</t>
  </si>
  <si>
    <t xml:space="preserve">Kahramana </t>
  </si>
  <si>
    <t xml:space="preserve">Steigenberger Golf Resort El Gouna </t>
  </si>
  <si>
    <t>novotel el borg</t>
  </si>
  <si>
    <t xml:space="preserve">Laguna Vista </t>
  </si>
  <si>
    <t>novotel cairo airport</t>
  </si>
  <si>
    <t>Camel Dive</t>
  </si>
  <si>
    <t>Golden tulip hotel</t>
  </si>
  <si>
    <t>Pharaoh egypt hotel</t>
  </si>
  <si>
    <t>president hotel</t>
  </si>
  <si>
    <t>karvin hotel</t>
  </si>
  <si>
    <t>cosmopolitan hotel</t>
  </si>
  <si>
    <t>Royal Marshal</t>
  </si>
  <si>
    <t>LUXOR</t>
  </si>
  <si>
    <t>ASWAN</t>
  </si>
  <si>
    <t>Sharm.El.Sheikh</t>
  </si>
  <si>
    <t>Hurghada</t>
  </si>
  <si>
    <t>Alexandria</t>
  </si>
  <si>
    <t>Sleeper.Train</t>
  </si>
  <si>
    <t>CITY</t>
  </si>
  <si>
    <t>هده المعلومات بدلالة B2,B3 وعمل ماتش مع التاريخ فى B9 للحصول على السعر من ورقة Rates</t>
  </si>
</sst>
</file>

<file path=xl/styles.xml><?xml version="1.0" encoding="utf-8"?>
<styleSheet xmlns="http://schemas.openxmlformats.org/spreadsheetml/2006/main">
  <numFmts count="3">
    <numFmt numFmtId="164" formatCode="yyyy/mm/dd"/>
    <numFmt numFmtId="170" formatCode="dd/mm/yyyy;@"/>
    <numFmt numFmtId="171" formatCode="[$-F800]dddd\,\ mmmm\ dd\,\ yyyy"/>
  </numFmts>
  <fonts count="10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charset val="178"/>
      <scheme val="minor"/>
    </font>
    <font>
      <sz val="11"/>
      <color theme="9" tint="-0.249977111117893"/>
      <name val="Calibri"/>
      <family val="2"/>
      <charset val="178"/>
      <scheme val="minor"/>
    </font>
    <font>
      <b/>
      <sz val="11"/>
      <color theme="9" tint="-0.249977111117893"/>
      <name val="Calibri"/>
      <family val="2"/>
      <charset val="178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charset val="178"/>
      <scheme val="minor"/>
    </font>
    <font>
      <b/>
      <sz val="10"/>
      <color rgb="FFFF0000"/>
      <name val="Arial"/>
      <family val="2"/>
    </font>
    <font>
      <sz val="11"/>
      <color indexed="8"/>
      <name val="Calibri"/>
      <family val="2"/>
    </font>
    <font>
      <sz val="10"/>
      <color rgb="FF00009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4" borderId="0" xfId="0" applyFill="1"/>
    <xf numFmtId="14" fontId="0" fillId="4" borderId="0" xfId="0" applyNumberFormat="1" applyFill="1"/>
    <xf numFmtId="10" fontId="0" fillId="4" borderId="0" xfId="0" applyNumberFormat="1" applyFill="1"/>
    <xf numFmtId="14" fontId="1" fillId="4" borderId="1" xfId="0" applyNumberFormat="1" applyFont="1" applyFill="1" applyBorder="1" applyAlignment="1">
      <alignment horizontal="center" vertical="center"/>
    </xf>
    <xf numFmtId="10" fontId="1" fillId="4" borderId="1" xfId="0" applyNumberFormat="1" applyFont="1" applyFill="1" applyBorder="1" applyAlignment="1">
      <alignment horizontal="center" vertical="center"/>
    </xf>
    <xf numFmtId="0" fontId="0" fillId="4" borderId="1" xfId="0" applyFill="1" applyBorder="1"/>
    <xf numFmtId="164" fontId="0" fillId="4" borderId="0" xfId="0" applyNumberFormat="1" applyFill="1" applyAlignment="1">
      <alignment horizontal="center"/>
    </xf>
    <xf numFmtId="10" fontId="0" fillId="4" borderId="0" xfId="0" applyNumberFormat="1" applyFill="1" applyAlignment="1">
      <alignment horizontal="center"/>
    </xf>
    <xf numFmtId="0" fontId="3" fillId="4" borderId="0" xfId="0" applyFont="1" applyFill="1"/>
    <xf numFmtId="14" fontId="3" fillId="4" borderId="0" xfId="0" applyNumberFormat="1" applyFont="1" applyFill="1"/>
    <xf numFmtId="10" fontId="3" fillId="4" borderId="0" xfId="0" applyNumberFormat="1" applyFont="1" applyFill="1"/>
    <xf numFmtId="0" fontId="4" fillId="3" borderId="1" xfId="0" applyFont="1" applyFill="1" applyBorder="1" applyAlignment="1">
      <alignment horizontal="center" vertical="center"/>
    </xf>
    <xf numFmtId="14" fontId="4" fillId="3" borderId="1" xfId="0" applyNumberFormat="1" applyFont="1" applyFill="1" applyBorder="1" applyAlignment="1">
      <alignment horizontal="center" vertical="center"/>
    </xf>
    <xf numFmtId="10" fontId="4" fillId="3" borderId="1" xfId="0" applyNumberFormat="1" applyFont="1" applyFill="1" applyBorder="1" applyAlignment="1">
      <alignment horizontal="center" vertical="center"/>
    </xf>
    <xf numFmtId="10" fontId="0" fillId="4" borderId="1" xfId="0" applyNumberFormat="1" applyFill="1" applyBorder="1" applyAlignment="1">
      <alignment horizontal="center" vertical="center"/>
    </xf>
    <xf numFmtId="0" fontId="1" fillId="4" borderId="1" xfId="0" applyFont="1" applyFill="1" applyBorder="1"/>
    <xf numFmtId="2" fontId="0" fillId="4" borderId="1" xfId="0" applyNumberFormat="1" applyFont="1" applyFill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171" fontId="0" fillId="4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9" fontId="0" fillId="4" borderId="1" xfId="0" applyNumberFormat="1" applyFill="1" applyBorder="1" applyAlignment="1">
      <alignment horizontal="center" vertical="center"/>
    </xf>
    <xf numFmtId="170" fontId="2" fillId="4" borderId="1" xfId="0" applyNumberFormat="1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/>
    </xf>
    <xf numFmtId="0" fontId="6" fillId="4" borderId="0" xfId="0" applyFont="1" applyFill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0" fillId="0" borderId="2" xfId="0" applyBorder="1"/>
    <xf numFmtId="0" fontId="8" fillId="0" borderId="1" xfId="0" applyFont="1" applyBorder="1"/>
    <xf numFmtId="0" fontId="0" fillId="0" borderId="0" xfId="0" applyAlignment="1">
      <alignment wrapText="1"/>
    </xf>
    <xf numFmtId="0" fontId="8" fillId="0" borderId="0" xfId="0" applyFont="1"/>
    <xf numFmtId="0" fontId="9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385761</xdr:colOff>
      <xdr:row>6</xdr:row>
      <xdr:rowOff>61914</xdr:rowOff>
    </xdr:from>
    <xdr:to>
      <xdr:col>7</xdr:col>
      <xdr:colOff>400052</xdr:colOff>
      <xdr:row>7</xdr:row>
      <xdr:rowOff>128589</xdr:rowOff>
    </xdr:to>
    <xdr:sp macro="" textlink="">
      <xdr:nvSpPr>
        <xdr:cNvPr id="2" name="Right Brace 1"/>
        <xdr:cNvSpPr/>
      </xdr:nvSpPr>
      <xdr:spPr>
        <a:xfrm rot="5400000">
          <a:off x="3683794" y="-1378744"/>
          <a:ext cx="257175" cy="5424491"/>
        </a:xfrm>
        <a:prstGeom prst="rightBrac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22"/>
  <sheetViews>
    <sheetView tabSelected="1" workbookViewId="0">
      <selection activeCell="A6" sqref="A6"/>
    </sheetView>
  </sheetViews>
  <sheetFormatPr defaultColWidth="9" defaultRowHeight="15"/>
  <cols>
    <col min="1" max="1" width="10.7109375" style="2" bestFit="1" customWidth="1"/>
    <col min="2" max="2" width="13.7109375" style="2" bestFit="1" customWidth="1"/>
    <col min="3" max="3" width="18" style="3" bestFit="1" customWidth="1"/>
    <col min="4" max="4" width="17.28515625" style="3" bestFit="1" customWidth="1"/>
    <col min="5" max="5" width="7.7109375" style="4" bestFit="1" customWidth="1"/>
    <col min="6" max="6" width="8.42578125" style="2" bestFit="1" customWidth="1"/>
    <col min="7" max="7" width="16" style="2" bestFit="1" customWidth="1"/>
    <col min="8" max="8" width="8.5703125" style="4" bestFit="1" customWidth="1"/>
    <col min="9" max="9" width="8.42578125" style="3" bestFit="1" customWidth="1"/>
    <col min="10" max="10" width="16" style="2" bestFit="1" customWidth="1"/>
    <col min="11" max="11" width="8.5703125" style="2" bestFit="1" customWidth="1"/>
    <col min="12" max="16384" width="9" style="2"/>
  </cols>
  <sheetData>
    <row r="2" spans="1:11">
      <c r="A2" s="2" t="s">
        <v>22</v>
      </c>
      <c r="B2" s="2" t="s">
        <v>5</v>
      </c>
    </row>
    <row r="3" spans="1:11">
      <c r="A3" s="2" t="s">
        <v>23</v>
      </c>
      <c r="B3" s="2" t="s">
        <v>65</v>
      </c>
    </row>
    <row r="4" spans="1:11">
      <c r="D4" s="4"/>
      <c r="E4" s="2"/>
      <c r="G4" s="4"/>
      <c r="H4" s="3"/>
      <c r="I4" s="2"/>
    </row>
    <row r="5" spans="1:11">
      <c r="A5" s="20" t="s">
        <v>8</v>
      </c>
      <c r="B5" s="20" t="s">
        <v>3</v>
      </c>
      <c r="C5" s="5" t="s">
        <v>4</v>
      </c>
      <c r="D5" s="6" t="s">
        <v>6</v>
      </c>
      <c r="E5" s="6" t="s">
        <v>10</v>
      </c>
      <c r="F5" s="5" t="s">
        <v>12</v>
      </c>
      <c r="G5" s="17" t="s">
        <v>13</v>
      </c>
      <c r="H5" s="17" t="s">
        <v>14</v>
      </c>
      <c r="I5" s="2"/>
    </row>
    <row r="6" spans="1:11">
      <c r="A6" s="24">
        <v>40878</v>
      </c>
      <c r="B6" s="18">
        <f>VLOOKUP(A6,Rates!C2:K7,3)</f>
        <v>60</v>
      </c>
      <c r="C6" s="18">
        <f>VLOOKUP(A6,Rates!C2:K7,4)</f>
        <v>120</v>
      </c>
      <c r="D6" s="19">
        <f>VLOOKUP(A6,Rates!C2:K7,5)</f>
        <v>180</v>
      </c>
      <c r="E6" s="19" t="str">
        <f>VLOOKUP(A6,Rates!C2:K7,6)</f>
        <v>Free</v>
      </c>
      <c r="F6" s="19">
        <f>VLOOKUP(A6,Rates!C2:K7,7)</f>
        <v>0.5</v>
      </c>
      <c r="G6" s="19" t="str">
        <f>VLOOKUP(A6,Rates!C2:K7,8)</f>
        <v>Sea View Sup. 55</v>
      </c>
      <c r="H6" s="19" t="str">
        <f>VLOOKUP(A6,Rates!C2:K7,9)</f>
        <v>No</v>
      </c>
    </row>
    <row r="8" spans="1:11">
      <c r="A8" s="10"/>
      <c r="B8" s="10"/>
      <c r="C8" s="11"/>
      <c r="D8" s="11"/>
      <c r="E8" s="12"/>
      <c r="F8" s="10"/>
      <c r="G8" s="10"/>
      <c r="H8" s="12"/>
      <c r="I8" s="11"/>
      <c r="J8" s="10"/>
      <c r="K8" s="10"/>
    </row>
    <row r="9" spans="1:11">
      <c r="A9" s="10"/>
      <c r="B9" s="25" t="s">
        <v>106</v>
      </c>
      <c r="C9" s="26"/>
      <c r="D9" s="26"/>
      <c r="E9" s="26"/>
      <c r="F9" s="26"/>
      <c r="G9" s="26"/>
      <c r="H9" s="26"/>
      <c r="I9" s="11"/>
      <c r="J9" s="10"/>
      <c r="K9" s="10"/>
    </row>
    <row r="10" spans="1:11">
      <c r="A10" s="10"/>
      <c r="B10" s="10"/>
      <c r="C10" s="11"/>
      <c r="D10" s="11"/>
      <c r="E10" s="12"/>
      <c r="F10" s="10"/>
      <c r="G10" s="10"/>
      <c r="H10" s="12"/>
      <c r="I10" s="11"/>
      <c r="J10" s="10"/>
      <c r="K10" s="10"/>
    </row>
    <row r="11" spans="1:11">
      <c r="C11" s="2"/>
      <c r="D11" s="2"/>
      <c r="E11" s="2"/>
      <c r="H11" s="2"/>
      <c r="I11" s="2"/>
    </row>
    <row r="12" spans="1:11">
      <c r="C12" s="2"/>
      <c r="D12" s="2"/>
      <c r="E12" s="2"/>
      <c r="H12" s="2"/>
      <c r="I12" s="2"/>
    </row>
    <row r="13" spans="1:11">
      <c r="C13" s="2"/>
      <c r="D13" s="2"/>
      <c r="E13" s="2"/>
      <c r="H13" s="2"/>
      <c r="I13" s="2"/>
    </row>
    <row r="14" spans="1:11">
      <c r="C14" s="2"/>
      <c r="D14" s="2"/>
      <c r="E14" s="2"/>
      <c r="H14" s="2"/>
      <c r="I14" s="2"/>
    </row>
    <row r="15" spans="1:11">
      <c r="C15" s="2"/>
      <c r="D15" s="2"/>
      <c r="E15" s="2"/>
      <c r="H15" s="2"/>
      <c r="I15" s="2"/>
    </row>
    <row r="16" spans="1:11">
      <c r="C16" s="2"/>
      <c r="D16" s="2"/>
      <c r="E16" s="2"/>
      <c r="H16" s="2"/>
      <c r="I16" s="2"/>
    </row>
    <row r="17" spans="3:9">
      <c r="C17" s="2"/>
      <c r="D17" s="2"/>
      <c r="E17" s="2"/>
      <c r="H17" s="2"/>
      <c r="I17" s="2"/>
    </row>
    <row r="18" spans="3:9">
      <c r="C18" s="2"/>
      <c r="D18" s="2"/>
      <c r="E18" s="2"/>
      <c r="H18" s="2"/>
      <c r="I18" s="2"/>
    </row>
    <row r="19" spans="3:9">
      <c r="C19" s="8"/>
      <c r="D19" s="8"/>
      <c r="E19" s="9"/>
    </row>
    <row r="20" spans="3:9">
      <c r="C20" s="8"/>
      <c r="D20" s="8"/>
      <c r="E20" s="9"/>
    </row>
    <row r="21" spans="3:9">
      <c r="C21" s="8"/>
      <c r="D21" s="8"/>
      <c r="E21" s="9"/>
    </row>
    <row r="22" spans="3:9">
      <c r="C22" s="8"/>
      <c r="D22" s="8"/>
      <c r="E22" s="9"/>
    </row>
  </sheetData>
  <mergeCells count="1">
    <mergeCell ref="B9:H9"/>
  </mergeCells>
  <dataValidations count="2">
    <dataValidation type="list" allowBlank="1" showInputMessage="1" showErrorMessage="1" sqref="B2">
      <formula1>CITY</formula1>
    </dataValidation>
    <dataValidation type="list" allowBlank="1" showInputMessage="1" showErrorMessage="1" sqref="B3">
      <formula1>INDIRECT($B$2)</formula1>
    </dataValidation>
  </dataValidation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"/>
  <sheetViews>
    <sheetView workbookViewId="0">
      <selection activeCell="D13" sqref="D13"/>
    </sheetView>
  </sheetViews>
  <sheetFormatPr defaultColWidth="9" defaultRowHeight="15"/>
  <cols>
    <col min="1" max="1" width="5.5703125" bestFit="1" customWidth="1"/>
    <col min="2" max="2" width="13.7109375" bestFit="1" customWidth="1"/>
    <col min="3" max="3" width="18" bestFit="1" customWidth="1"/>
    <col min="4" max="4" width="17.28515625" bestFit="1" customWidth="1"/>
    <col min="5" max="5" width="5.5703125" bestFit="1" customWidth="1"/>
    <col min="6" max="6" width="4.28515625" bestFit="1" customWidth="1"/>
    <col min="7" max="7" width="5.140625" bestFit="1" customWidth="1"/>
    <col min="8" max="8" width="7.7109375" bestFit="1" customWidth="1"/>
    <col min="9" max="9" width="8.42578125" bestFit="1" customWidth="1"/>
    <col min="10" max="10" width="16" bestFit="1" customWidth="1"/>
    <col min="11" max="11" width="8.5703125" bestFit="1" customWidth="1"/>
  </cols>
  <sheetData>
    <row r="1" spans="1:11">
      <c r="A1" s="13" t="s">
        <v>7</v>
      </c>
      <c r="B1" s="13" t="s">
        <v>2</v>
      </c>
      <c r="C1" s="14" t="s">
        <v>0</v>
      </c>
      <c r="D1" s="14" t="s">
        <v>1</v>
      </c>
      <c r="E1" s="15" t="s">
        <v>3</v>
      </c>
      <c r="F1" s="13" t="s">
        <v>4</v>
      </c>
      <c r="G1" s="13" t="s">
        <v>6</v>
      </c>
      <c r="H1" s="15" t="s">
        <v>10</v>
      </c>
      <c r="I1" s="14" t="s">
        <v>12</v>
      </c>
      <c r="J1" s="13" t="s">
        <v>13</v>
      </c>
      <c r="K1" s="13" t="s">
        <v>14</v>
      </c>
    </row>
    <row r="2" spans="1:11">
      <c r="A2" s="22" t="s">
        <v>5</v>
      </c>
      <c r="B2" s="22" t="s">
        <v>9</v>
      </c>
      <c r="C2" s="21">
        <v>40544</v>
      </c>
      <c r="D2" s="21">
        <v>40602</v>
      </c>
      <c r="E2" s="19">
        <v>10</v>
      </c>
      <c r="F2" s="22">
        <v>70</v>
      </c>
      <c r="G2" s="22">
        <v>130</v>
      </c>
      <c r="H2" s="16" t="s">
        <v>11</v>
      </c>
      <c r="I2" s="23">
        <v>0.5</v>
      </c>
      <c r="J2" s="22" t="s">
        <v>15</v>
      </c>
      <c r="K2" s="22" t="s">
        <v>16</v>
      </c>
    </row>
    <row r="3" spans="1:11">
      <c r="A3" s="22" t="s">
        <v>5</v>
      </c>
      <c r="B3" s="22" t="s">
        <v>9</v>
      </c>
      <c r="C3" s="21">
        <v>40603</v>
      </c>
      <c r="D3" s="21">
        <v>40663</v>
      </c>
      <c r="E3" s="19">
        <v>20</v>
      </c>
      <c r="F3" s="22">
        <v>80</v>
      </c>
      <c r="G3" s="22">
        <v>140</v>
      </c>
      <c r="H3" s="16" t="s">
        <v>11</v>
      </c>
      <c r="I3" s="23">
        <v>0.5</v>
      </c>
      <c r="J3" s="22" t="s">
        <v>17</v>
      </c>
      <c r="K3" s="22" t="s">
        <v>16</v>
      </c>
    </row>
    <row r="4" spans="1:11">
      <c r="A4" s="22" t="s">
        <v>5</v>
      </c>
      <c r="B4" s="22" t="s">
        <v>9</v>
      </c>
      <c r="C4" s="21">
        <v>40664</v>
      </c>
      <c r="D4" s="21">
        <v>40724</v>
      </c>
      <c r="E4" s="19">
        <v>30</v>
      </c>
      <c r="F4" s="22">
        <v>90</v>
      </c>
      <c r="G4" s="22">
        <v>150</v>
      </c>
      <c r="H4" s="16" t="s">
        <v>11</v>
      </c>
      <c r="I4" s="23">
        <v>0.5</v>
      </c>
      <c r="J4" s="22" t="s">
        <v>18</v>
      </c>
      <c r="K4" s="22" t="s">
        <v>16</v>
      </c>
    </row>
    <row r="5" spans="1:11">
      <c r="A5" s="22" t="s">
        <v>5</v>
      </c>
      <c r="B5" s="22" t="s">
        <v>9</v>
      </c>
      <c r="C5" s="21">
        <v>40725</v>
      </c>
      <c r="D5" s="21">
        <v>40786</v>
      </c>
      <c r="E5" s="19">
        <v>40</v>
      </c>
      <c r="F5" s="22">
        <v>100</v>
      </c>
      <c r="G5" s="22">
        <v>160</v>
      </c>
      <c r="H5" s="16" t="s">
        <v>11</v>
      </c>
      <c r="I5" s="23">
        <v>0.5</v>
      </c>
      <c r="J5" s="22" t="s">
        <v>19</v>
      </c>
      <c r="K5" s="22" t="s">
        <v>16</v>
      </c>
    </row>
    <row r="6" spans="1:11">
      <c r="A6" s="22" t="s">
        <v>5</v>
      </c>
      <c r="B6" s="22" t="s">
        <v>9</v>
      </c>
      <c r="C6" s="21">
        <v>40787</v>
      </c>
      <c r="D6" s="21">
        <v>40847</v>
      </c>
      <c r="E6" s="19">
        <v>50</v>
      </c>
      <c r="F6" s="22">
        <v>110</v>
      </c>
      <c r="G6" s="22">
        <v>170</v>
      </c>
      <c r="H6" s="16" t="s">
        <v>11</v>
      </c>
      <c r="I6" s="23">
        <v>0.5</v>
      </c>
      <c r="J6" s="22" t="s">
        <v>20</v>
      </c>
      <c r="K6" s="22" t="s">
        <v>16</v>
      </c>
    </row>
    <row r="7" spans="1:11">
      <c r="A7" s="22" t="s">
        <v>5</v>
      </c>
      <c r="B7" s="22" t="s">
        <v>9</v>
      </c>
      <c r="C7" s="21">
        <v>40848</v>
      </c>
      <c r="D7" s="21">
        <v>40908</v>
      </c>
      <c r="E7" s="19">
        <v>60</v>
      </c>
      <c r="F7" s="22">
        <v>120</v>
      </c>
      <c r="G7" s="22">
        <v>180</v>
      </c>
      <c r="H7" s="16" t="s">
        <v>11</v>
      </c>
      <c r="I7" s="23">
        <v>0.5</v>
      </c>
      <c r="J7" s="22" t="s">
        <v>21</v>
      </c>
      <c r="K7" s="22" t="s">
        <v>16</v>
      </c>
    </row>
    <row r="8" spans="1:11">
      <c r="A8" s="2" t="s">
        <v>5</v>
      </c>
      <c r="B8" s="1" t="s">
        <v>32</v>
      </c>
      <c r="C8" s="21">
        <v>40544</v>
      </c>
      <c r="D8" s="21">
        <v>40602</v>
      </c>
      <c r="E8" s="19">
        <v>10</v>
      </c>
      <c r="F8" s="22">
        <v>70</v>
      </c>
      <c r="G8" s="22">
        <v>130</v>
      </c>
      <c r="H8" s="16" t="s">
        <v>11</v>
      </c>
      <c r="I8" s="23">
        <v>0.5</v>
      </c>
      <c r="J8" s="22" t="s">
        <v>15</v>
      </c>
      <c r="K8" s="22" t="s">
        <v>16</v>
      </c>
    </row>
    <row r="9" spans="1:11">
      <c r="A9" s="7" t="s">
        <v>5</v>
      </c>
      <c r="B9" s="1" t="s">
        <v>32</v>
      </c>
      <c r="C9" s="21">
        <v>40603</v>
      </c>
      <c r="D9" s="21">
        <v>40663</v>
      </c>
      <c r="E9" s="19">
        <v>20</v>
      </c>
      <c r="F9" s="22">
        <v>80</v>
      </c>
      <c r="G9" s="22">
        <v>140</v>
      </c>
      <c r="H9" s="16" t="s">
        <v>11</v>
      </c>
      <c r="I9" s="23">
        <v>0.5</v>
      </c>
      <c r="J9" s="22" t="s">
        <v>17</v>
      </c>
      <c r="K9" s="22" t="s">
        <v>16</v>
      </c>
    </row>
    <row r="10" spans="1:11">
      <c r="A10" s="7" t="s">
        <v>5</v>
      </c>
      <c r="B10" s="1" t="s">
        <v>32</v>
      </c>
      <c r="C10" s="21">
        <v>40664</v>
      </c>
      <c r="D10" s="21">
        <v>40724</v>
      </c>
      <c r="E10" s="19">
        <v>30</v>
      </c>
      <c r="F10" s="22">
        <v>90</v>
      </c>
      <c r="G10" s="22">
        <v>150</v>
      </c>
      <c r="H10" s="16" t="s">
        <v>11</v>
      </c>
      <c r="I10" s="23">
        <v>0.5</v>
      </c>
      <c r="J10" s="22" t="s">
        <v>18</v>
      </c>
      <c r="K10" s="22" t="s">
        <v>16</v>
      </c>
    </row>
    <row r="11" spans="1:11">
      <c r="A11" s="7" t="s">
        <v>5</v>
      </c>
      <c r="B11" s="1" t="s">
        <v>32</v>
      </c>
      <c r="C11" s="21">
        <v>40725</v>
      </c>
      <c r="D11" s="21">
        <v>40786</v>
      </c>
      <c r="E11" s="19">
        <v>40</v>
      </c>
      <c r="F11" s="22">
        <v>100</v>
      </c>
      <c r="G11" s="22">
        <v>160</v>
      </c>
      <c r="H11" s="16" t="s">
        <v>11</v>
      </c>
      <c r="I11" s="23">
        <v>0.5</v>
      </c>
      <c r="J11" s="22" t="s">
        <v>19</v>
      </c>
      <c r="K11" s="22" t="s">
        <v>16</v>
      </c>
    </row>
    <row r="12" spans="1:11">
      <c r="A12" s="7" t="s">
        <v>5</v>
      </c>
      <c r="B12" s="1" t="s">
        <v>32</v>
      </c>
      <c r="C12" s="21">
        <v>40787</v>
      </c>
      <c r="D12" s="21">
        <v>40847</v>
      </c>
      <c r="E12" s="19">
        <v>50</v>
      </c>
      <c r="F12" s="22">
        <v>110</v>
      </c>
      <c r="G12" s="22">
        <v>170</v>
      </c>
      <c r="H12" s="16" t="s">
        <v>11</v>
      </c>
      <c r="I12" s="23">
        <v>0.5</v>
      </c>
      <c r="J12" s="22" t="s">
        <v>20</v>
      </c>
      <c r="K12" s="22" t="s">
        <v>16</v>
      </c>
    </row>
    <row r="13" spans="1:11">
      <c r="A13" s="7" t="s">
        <v>5</v>
      </c>
      <c r="B13" s="1" t="s">
        <v>32</v>
      </c>
      <c r="C13" s="21">
        <v>40848</v>
      </c>
      <c r="D13" s="21">
        <v>40908</v>
      </c>
      <c r="E13" s="19">
        <v>60</v>
      </c>
      <c r="F13" s="22">
        <v>120</v>
      </c>
      <c r="G13" s="22">
        <v>180</v>
      </c>
      <c r="H13" s="16" t="s">
        <v>11</v>
      </c>
      <c r="I13" s="23">
        <v>0.5</v>
      </c>
      <c r="J13" s="22" t="s">
        <v>21</v>
      </c>
      <c r="K13" s="22" t="s">
        <v>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3"/>
  <sheetViews>
    <sheetView workbookViewId="0">
      <selection activeCell="B3" sqref="B3"/>
    </sheetView>
  </sheetViews>
  <sheetFormatPr defaultRowHeight="15"/>
  <cols>
    <col min="1" max="1" width="11.85546875" style="32" bestFit="1" customWidth="1"/>
    <col min="2" max="2" width="29.7109375" bestFit="1" customWidth="1"/>
    <col min="3" max="3" width="22.85546875" bestFit="1" customWidth="1"/>
    <col min="4" max="4" width="24.5703125" bestFit="1" customWidth="1"/>
    <col min="5" max="5" width="24" bestFit="1" customWidth="1"/>
    <col min="6" max="6" width="33.140625" bestFit="1" customWidth="1"/>
    <col min="7" max="8" width="40" bestFit="1" customWidth="1"/>
  </cols>
  <sheetData>
    <row r="1" spans="1:12" s="27" customFormat="1" ht="12.75">
      <c r="A1" s="27" t="s">
        <v>105</v>
      </c>
      <c r="B1" s="27" t="s">
        <v>5</v>
      </c>
      <c r="C1" s="27" t="s">
        <v>99</v>
      </c>
      <c r="D1" s="27" t="s">
        <v>100</v>
      </c>
      <c r="E1" s="27" t="s">
        <v>101</v>
      </c>
      <c r="F1" s="27" t="s">
        <v>102</v>
      </c>
      <c r="G1" s="27" t="s">
        <v>103</v>
      </c>
      <c r="H1" s="27" t="s">
        <v>24</v>
      </c>
    </row>
    <row r="2" spans="1:12">
      <c r="A2" s="32" t="s">
        <v>5</v>
      </c>
      <c r="B2" s="1" t="s">
        <v>25</v>
      </c>
      <c r="C2" s="1" t="s">
        <v>26</v>
      </c>
      <c r="D2" s="28" t="s">
        <v>27</v>
      </c>
      <c r="E2" s="1" t="s">
        <v>28</v>
      </c>
      <c r="F2" s="1" t="s">
        <v>29</v>
      </c>
      <c r="G2" s="29" t="s">
        <v>30</v>
      </c>
      <c r="H2" s="29" t="s">
        <v>31</v>
      </c>
    </row>
    <row r="3" spans="1:12">
      <c r="A3" s="1" t="s">
        <v>99</v>
      </c>
      <c r="B3" s="1" t="s">
        <v>32</v>
      </c>
      <c r="C3" s="1" t="s">
        <v>33</v>
      </c>
      <c r="D3" s="28" t="s">
        <v>34</v>
      </c>
      <c r="E3" s="1" t="s">
        <v>35</v>
      </c>
      <c r="F3" s="1" t="s">
        <v>36</v>
      </c>
      <c r="G3" s="29" t="s">
        <v>37</v>
      </c>
      <c r="H3" s="29"/>
    </row>
    <row r="4" spans="1:12">
      <c r="A4" s="1" t="s">
        <v>100</v>
      </c>
      <c r="B4" s="1" t="s">
        <v>38</v>
      </c>
      <c r="C4" s="1" t="s">
        <v>39</v>
      </c>
      <c r="D4" s="28" t="s">
        <v>40</v>
      </c>
      <c r="E4" s="1" t="s">
        <v>41</v>
      </c>
      <c r="F4" s="1" t="s">
        <v>42</v>
      </c>
      <c r="G4" s="29" t="s">
        <v>43</v>
      </c>
      <c r="H4" s="29"/>
      <c r="K4" s="30"/>
      <c r="L4" s="30"/>
    </row>
    <row r="5" spans="1:12">
      <c r="A5" s="1" t="s">
        <v>101</v>
      </c>
      <c r="B5" s="1" t="s">
        <v>44</v>
      </c>
      <c r="C5" s="1" t="s">
        <v>45</v>
      </c>
      <c r="D5" s="28" t="s">
        <v>46</v>
      </c>
      <c r="E5" s="1" t="s">
        <v>47</v>
      </c>
      <c r="F5" s="1" t="s">
        <v>48</v>
      </c>
      <c r="G5" s="29" t="s">
        <v>49</v>
      </c>
      <c r="H5" s="29"/>
      <c r="K5" s="30"/>
      <c r="L5" s="30"/>
    </row>
    <row r="6" spans="1:12">
      <c r="A6" s="1" t="s">
        <v>102</v>
      </c>
      <c r="B6" s="1" t="s">
        <v>50</v>
      </c>
      <c r="C6" s="1" t="s">
        <v>51</v>
      </c>
      <c r="E6" s="1" t="s">
        <v>52</v>
      </c>
      <c r="F6" s="1" t="s">
        <v>53</v>
      </c>
      <c r="G6" s="29" t="s">
        <v>54</v>
      </c>
      <c r="H6" s="29"/>
      <c r="K6" s="30"/>
      <c r="L6" s="30"/>
    </row>
    <row r="7" spans="1:12">
      <c r="A7" s="1" t="s">
        <v>103</v>
      </c>
      <c r="B7" s="1" t="s">
        <v>55</v>
      </c>
      <c r="C7" s="1" t="s">
        <v>56</v>
      </c>
      <c r="E7" s="1" t="s">
        <v>57</v>
      </c>
      <c r="F7" s="1" t="s">
        <v>58</v>
      </c>
      <c r="G7" s="29" t="s">
        <v>59</v>
      </c>
      <c r="H7" s="29"/>
      <c r="K7" s="30"/>
      <c r="L7" s="30"/>
    </row>
    <row r="8" spans="1:12">
      <c r="A8" s="1" t="s">
        <v>24</v>
      </c>
      <c r="B8" s="1" t="s">
        <v>60</v>
      </c>
      <c r="C8" s="1" t="s">
        <v>61</v>
      </c>
      <c r="E8" s="1" t="s">
        <v>62</v>
      </c>
      <c r="F8" s="1" t="s">
        <v>63</v>
      </c>
      <c r="G8" s="29" t="s">
        <v>64</v>
      </c>
      <c r="H8" s="29"/>
      <c r="K8" s="30"/>
      <c r="L8" s="30"/>
    </row>
    <row r="9" spans="1:12">
      <c r="A9" s="1" t="s">
        <v>104</v>
      </c>
      <c r="B9" s="1" t="s">
        <v>65</v>
      </c>
      <c r="E9" s="1" t="s">
        <v>66</v>
      </c>
      <c r="F9" s="1" t="s">
        <v>67</v>
      </c>
      <c r="G9" s="29" t="s">
        <v>68</v>
      </c>
      <c r="H9" s="29"/>
      <c r="K9" s="30"/>
      <c r="L9" s="30"/>
    </row>
    <row r="10" spans="1:12">
      <c r="A10" s="1"/>
      <c r="B10" s="1" t="s">
        <v>69</v>
      </c>
      <c r="E10" s="1" t="s">
        <v>70</v>
      </c>
      <c r="F10" s="1" t="s">
        <v>71</v>
      </c>
      <c r="G10" s="29" t="s">
        <v>72</v>
      </c>
      <c r="H10" s="29"/>
      <c r="K10" s="30"/>
      <c r="L10" s="30"/>
    </row>
    <row r="11" spans="1:12">
      <c r="B11" s="1" t="s">
        <v>73</v>
      </c>
      <c r="E11" s="1" t="s">
        <v>74</v>
      </c>
      <c r="F11" s="1" t="s">
        <v>75</v>
      </c>
      <c r="G11" s="29" t="s">
        <v>76</v>
      </c>
      <c r="H11" s="29"/>
      <c r="K11" s="30"/>
      <c r="L11" s="30"/>
    </row>
    <row r="12" spans="1:12">
      <c r="B12" s="1" t="s">
        <v>77</v>
      </c>
      <c r="E12" s="1" t="s">
        <v>78</v>
      </c>
      <c r="F12" s="1" t="s">
        <v>79</v>
      </c>
      <c r="G12" s="31"/>
      <c r="H12" s="31"/>
      <c r="K12" s="30"/>
      <c r="L12" s="30"/>
    </row>
    <row r="13" spans="1:12">
      <c r="B13" s="1" t="s">
        <v>80</v>
      </c>
      <c r="E13" s="1" t="s">
        <v>81</v>
      </c>
      <c r="F13" s="1" t="s">
        <v>82</v>
      </c>
      <c r="G13" s="31"/>
      <c r="H13" s="31"/>
      <c r="K13" s="30"/>
      <c r="L13" s="30"/>
    </row>
    <row r="14" spans="1:12">
      <c r="B14" s="1" t="s">
        <v>83</v>
      </c>
      <c r="E14" s="1" t="s">
        <v>84</v>
      </c>
      <c r="F14" s="1" t="s">
        <v>85</v>
      </c>
      <c r="G14" s="31"/>
      <c r="H14" s="31"/>
      <c r="K14" s="30"/>
      <c r="L14" s="30"/>
    </row>
    <row r="15" spans="1:12">
      <c r="B15" s="1" t="s">
        <v>86</v>
      </c>
      <c r="E15" s="1" t="s">
        <v>87</v>
      </c>
      <c r="F15" s="1" t="s">
        <v>88</v>
      </c>
      <c r="G15" s="31"/>
      <c r="H15" s="31"/>
      <c r="K15" s="30"/>
      <c r="L15" s="30"/>
    </row>
    <row r="16" spans="1:12">
      <c r="B16" s="1" t="s">
        <v>89</v>
      </c>
      <c r="E16" s="1" t="s">
        <v>90</v>
      </c>
      <c r="G16" s="31"/>
      <c r="H16" s="31"/>
      <c r="K16" s="30"/>
      <c r="L16" s="30"/>
    </row>
    <row r="17" spans="2:12">
      <c r="B17" s="1" t="s">
        <v>91</v>
      </c>
      <c r="E17" s="1" t="s">
        <v>92</v>
      </c>
      <c r="G17" s="31"/>
      <c r="H17" s="31"/>
      <c r="K17" s="30"/>
      <c r="L17" s="30"/>
    </row>
    <row r="18" spans="2:12">
      <c r="B18" s="1" t="s">
        <v>93</v>
      </c>
      <c r="G18" s="31"/>
      <c r="H18" s="31"/>
      <c r="K18" s="30"/>
      <c r="L18" s="30"/>
    </row>
    <row r="19" spans="2:12">
      <c r="B19" s="1" t="s">
        <v>94</v>
      </c>
      <c r="G19" s="31"/>
      <c r="H19" s="31"/>
      <c r="K19" s="30"/>
      <c r="L19" s="30"/>
    </row>
    <row r="20" spans="2:12">
      <c r="B20" s="1" t="s">
        <v>95</v>
      </c>
      <c r="G20" s="31"/>
      <c r="H20" s="31"/>
      <c r="K20" s="30"/>
      <c r="L20" s="30"/>
    </row>
    <row r="21" spans="2:12">
      <c r="B21" s="1" t="s">
        <v>96</v>
      </c>
      <c r="G21" s="31"/>
      <c r="H21" s="31"/>
      <c r="K21" s="30"/>
      <c r="L21" s="30"/>
    </row>
    <row r="22" spans="2:12">
      <c r="B22" s="1" t="s">
        <v>97</v>
      </c>
      <c r="G22" s="31"/>
      <c r="H22" s="31"/>
      <c r="K22" s="30"/>
      <c r="L22" s="30"/>
    </row>
    <row r="23" spans="2:12">
      <c r="B23" s="1" t="s">
        <v>98</v>
      </c>
      <c r="G23" s="31"/>
      <c r="H23" s="31"/>
      <c r="K23" s="30"/>
      <c r="L23" s="3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</vt:i4>
      </vt:variant>
    </vt:vector>
  </HeadingPairs>
  <TitlesOfParts>
    <vt:vector size="11" baseType="lpstr">
      <vt:lpstr>Sheet1</vt:lpstr>
      <vt:lpstr>Rates</vt:lpstr>
      <vt:lpstr>Lists</vt:lpstr>
      <vt:lpstr>Alexandria</vt:lpstr>
      <vt:lpstr>Aswan</vt:lpstr>
      <vt:lpstr>Cairo</vt:lpstr>
      <vt:lpstr>CITY</vt:lpstr>
      <vt:lpstr>CRUISE</vt:lpstr>
      <vt:lpstr>Hurghada</vt:lpstr>
      <vt:lpstr>Luxor</vt:lpstr>
      <vt:lpstr>Sharm.El.Sheikh</vt:lpstr>
    </vt:vector>
  </TitlesOfParts>
  <Company>Makka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</dc:creator>
  <cp:lastModifiedBy>Alaa Attia</cp:lastModifiedBy>
  <dcterms:created xsi:type="dcterms:W3CDTF">2011-01-13T15:07:21Z</dcterms:created>
  <dcterms:modified xsi:type="dcterms:W3CDTF">2011-02-28T14:04:33Z</dcterms:modified>
</cp:coreProperties>
</file>